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0515" windowHeight="468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23" i="1"/>
  <c r="F21" l="1"/>
  <c r="G19"/>
  <c r="G21" s="1"/>
  <c r="D9"/>
  <c r="E12"/>
  <c r="E11"/>
  <c r="C9"/>
  <c r="C8" s="1"/>
  <c r="E9" l="1"/>
  <c r="D8"/>
  <c r="E8" l="1"/>
</calcChain>
</file>

<file path=xl/sharedStrings.xml><?xml version="1.0" encoding="utf-8"?>
<sst xmlns="http://schemas.openxmlformats.org/spreadsheetml/2006/main" count="37" uniqueCount="35">
  <si>
    <t>Процент исполнения</t>
  </si>
  <si>
    <t>об исполнении дорожного фонда городского округа Кинель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</si>
  <si>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</si>
  <si>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</si>
  <si>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</si>
  <si>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</si>
  <si>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</si>
  <si>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</si>
  <si>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</si>
  <si>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</si>
  <si>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2. Выбытия дорожного фонда</t>
  </si>
  <si>
    <t>Поступления, всего</t>
  </si>
  <si>
    <t>Доходы, всего</t>
  </si>
  <si>
    <t>В том числе:</t>
  </si>
  <si>
    <t>тыс.руб.</t>
  </si>
  <si>
    <t>земельный налог 4%</t>
  </si>
  <si>
    <t>акцизы на дизельное топливо, моторные масла, автомобильный и прямогонный бензин</t>
  </si>
  <si>
    <t>10606000000000110</t>
  </si>
  <si>
    <t>10302000010000110</t>
  </si>
  <si>
    <t>10000000000000000</t>
  </si>
  <si>
    <t>поступления в виде межбюджетных трансфертов из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 городского округа Кинель</t>
  </si>
  <si>
    <t>2 02 00000 00 0000 000</t>
  </si>
  <si>
    <t>Муниципальный дорожный фонд</t>
  </si>
  <si>
    <t>Расходы, всего</t>
  </si>
  <si>
    <t>ГРБСРзПР</t>
  </si>
  <si>
    <t>6060409</t>
  </si>
  <si>
    <t>Остаток неиспользованных средств на 01.01.2015</t>
  </si>
  <si>
    <t>Утверждено Решением  Думы г.о.Кинель от 18.12.2014 №503 на 2015 год</t>
  </si>
  <si>
    <t>610</t>
  </si>
  <si>
    <t xml:space="preserve">VI.ОТЧЕТ </t>
  </si>
  <si>
    <t>0506100</t>
  </si>
  <si>
    <t>по состоянию на 01.10.2015</t>
  </si>
  <si>
    <t>Иполнено на 01.10.15г.</t>
  </si>
  <si>
    <t>Исполнено на 01.10.2015</t>
  </si>
  <si>
    <t>Остаток неиспользованных средств на 01.10.2015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</si>
</sst>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2" borderId="0" xfId="0" applyFont="1" applyFill="1" applyAlignment="1"/>
    <xf numFmtId="0" fontId="2" fillId="2" borderId="0" xfId="0" applyFont="1" applyFill="1"/>
    <xf numFmtId="0" fontId="5" fillId="2" borderId="0" xfId="0" applyFont="1" applyFill="1" applyAlignment="1">
      <alignment horizontal="center" vertical="center"/>
    </xf>
    <xf numFmtId="0" fontId="10" fillId="2" borderId="6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2" borderId="6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wrapText="1"/>
    </xf>
    <xf numFmtId="4" fontId="9" fillId="2" borderId="3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view="pageBreakPreview" topLeftCell="A14" zoomScale="75" zoomScaleNormal="100" zoomScaleSheetLayoutView="75" workbookViewId="0">
      <selection activeCell="G24" sqref="G24"/>
    </sheetView>
  </sheetViews>
  <sheetFormatPr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 ht="25.5" customHeight="1">
      <c r="A1" s="27" t="s">
        <v>29</v>
      </c>
      <c r="B1" s="27"/>
      <c r="C1" s="27"/>
      <c r="D1" s="27"/>
      <c r="E1" s="27"/>
    </row>
    <row r="2" spans="1:7" ht="18" customHeight="1">
      <c r="A2" s="26" t="s">
        <v>1</v>
      </c>
      <c r="B2" s="26"/>
      <c r="C2" s="26"/>
      <c r="D2" s="26"/>
      <c r="E2" s="26"/>
    </row>
    <row r="3" spans="1:7" ht="35.25" customHeight="1">
      <c r="A3" s="26" t="s">
        <v>31</v>
      </c>
      <c r="B3" s="26"/>
      <c r="C3" s="26"/>
      <c r="D3" s="26"/>
      <c r="E3" s="26"/>
    </row>
    <row r="4" spans="1:7" ht="35.25" customHeight="1">
      <c r="A4" s="8"/>
      <c r="B4" s="8"/>
      <c r="C4" s="8"/>
      <c r="D4" s="8"/>
      <c r="E4" s="8"/>
      <c r="F4" s="34" t="s">
        <v>14</v>
      </c>
      <c r="G4" s="34"/>
    </row>
    <row r="5" spans="1:7" ht="24.75" customHeight="1">
      <c r="A5" s="35" t="s">
        <v>26</v>
      </c>
      <c r="B5" s="35"/>
      <c r="C5" s="35"/>
      <c r="D5" s="35"/>
      <c r="E5" s="35"/>
      <c r="F5" s="35"/>
      <c r="G5" s="36">
        <v>3207.5</v>
      </c>
    </row>
    <row r="6" spans="1:7" ht="16.5" customHeight="1">
      <c r="A6" s="28" t="s">
        <v>5</v>
      </c>
      <c r="B6" s="28"/>
      <c r="C6" s="28"/>
      <c r="D6" s="28"/>
      <c r="E6" s="28"/>
      <c r="F6" s="28"/>
    </row>
    <row r="7" spans="1:7" ht="25.5">
      <c r="A7" s="13" t="s">
        <v>2</v>
      </c>
      <c r="B7" s="13" t="s">
        <v>3</v>
      </c>
      <c r="C7" s="13" t="s">
        <v>4</v>
      </c>
      <c r="D7" s="13" t="s">
        <v>32</v>
      </c>
      <c r="E7" s="13" t="s">
        <v>0</v>
      </c>
      <c r="F7" s="2"/>
    </row>
    <row r="8" spans="1:7">
      <c r="A8" s="14" t="s">
        <v>11</v>
      </c>
      <c r="B8" s="6" t="s">
        <v>19</v>
      </c>
      <c r="C8" s="37">
        <f>C9</f>
        <v>10461</v>
      </c>
      <c r="D8" s="37">
        <f>D9</f>
        <v>9070.35</v>
      </c>
      <c r="E8" s="38">
        <f>D8/C8*100</f>
        <v>86.706337826211637</v>
      </c>
      <c r="F8" s="2"/>
    </row>
    <row r="9" spans="1:7">
      <c r="A9" s="15" t="s">
        <v>12</v>
      </c>
      <c r="B9" s="6" t="s">
        <v>19</v>
      </c>
      <c r="C9" s="37">
        <f>C11+C12</f>
        <v>10461</v>
      </c>
      <c r="D9" s="37">
        <f>D11+D12</f>
        <v>9070.35</v>
      </c>
      <c r="E9" s="38">
        <f>D9/C9*100</f>
        <v>86.706337826211637</v>
      </c>
      <c r="F9" s="2"/>
    </row>
    <row r="10" spans="1:7">
      <c r="A10" s="16" t="s">
        <v>13</v>
      </c>
      <c r="B10" s="6"/>
      <c r="C10" s="39"/>
      <c r="D10" s="39"/>
      <c r="E10" s="40"/>
      <c r="F10" s="2"/>
    </row>
    <row r="11" spans="1:7" ht="26.25" customHeight="1">
      <c r="A11" s="17" t="s">
        <v>15</v>
      </c>
      <c r="B11" s="6" t="s">
        <v>17</v>
      </c>
      <c r="C11" s="39">
        <v>2947</v>
      </c>
      <c r="D11" s="39">
        <v>2046.41</v>
      </c>
      <c r="E11" s="40">
        <f>D11/C11*100</f>
        <v>69.440447913132004</v>
      </c>
      <c r="F11" s="2"/>
    </row>
    <row r="12" spans="1:7" s="2" customFormat="1" ht="66.75" customHeight="1">
      <c r="A12" s="17" t="s">
        <v>16</v>
      </c>
      <c r="B12" s="6" t="s">
        <v>18</v>
      </c>
      <c r="C12" s="39">
        <v>7514</v>
      </c>
      <c r="D12" s="39">
        <v>7023.94</v>
      </c>
      <c r="E12" s="40">
        <f>D12/C12*100</f>
        <v>93.478040990151712</v>
      </c>
    </row>
    <row r="13" spans="1:7" ht="148.5" customHeight="1">
      <c r="A13" s="17" t="s">
        <v>20</v>
      </c>
      <c r="B13" s="6" t="s">
        <v>21</v>
      </c>
      <c r="C13" s="39">
        <v>0</v>
      </c>
      <c r="D13" s="39">
        <v>0</v>
      </c>
      <c r="E13" s="40"/>
      <c r="F13" s="2"/>
    </row>
    <row r="15" spans="1:7">
      <c r="A15" s="29" t="s">
        <v>10</v>
      </c>
      <c r="B15" s="29"/>
      <c r="C15" s="29"/>
      <c r="D15" s="29"/>
      <c r="E15" s="29"/>
      <c r="F15" s="29"/>
      <c r="G15" s="9"/>
    </row>
    <row r="16" spans="1:7">
      <c r="A16" s="10"/>
      <c r="B16" s="10"/>
      <c r="C16" s="10"/>
      <c r="D16" s="10"/>
      <c r="E16" s="10"/>
      <c r="F16" s="10"/>
      <c r="G16" s="11"/>
    </row>
    <row r="17" spans="1:7">
      <c r="A17" s="30" t="s">
        <v>9</v>
      </c>
      <c r="B17" s="31"/>
      <c r="C17" s="31"/>
      <c r="D17" s="32"/>
      <c r="E17" s="21" t="s">
        <v>27</v>
      </c>
      <c r="F17" s="21" t="s">
        <v>33</v>
      </c>
      <c r="G17" s="21" t="s">
        <v>0</v>
      </c>
    </row>
    <row r="18" spans="1:7" ht="88.5" customHeight="1">
      <c r="A18" s="4" t="s">
        <v>24</v>
      </c>
      <c r="B18" s="4" t="s">
        <v>6</v>
      </c>
      <c r="C18" s="4" t="s">
        <v>7</v>
      </c>
      <c r="D18" s="4" t="s">
        <v>8</v>
      </c>
      <c r="E18" s="33"/>
      <c r="F18" s="22"/>
      <c r="G18" s="22"/>
    </row>
    <row r="19" spans="1:7" ht="26.25">
      <c r="A19" s="6" t="s">
        <v>25</v>
      </c>
      <c r="B19" s="6" t="s">
        <v>30</v>
      </c>
      <c r="C19" s="5" t="s">
        <v>22</v>
      </c>
      <c r="D19" s="6" t="s">
        <v>28</v>
      </c>
      <c r="E19" s="39">
        <v>13668.5</v>
      </c>
      <c r="F19" s="40">
        <v>11237.78</v>
      </c>
      <c r="G19" s="40">
        <f>F19/E19*100</f>
        <v>82.21662947653364</v>
      </c>
    </row>
    <row r="20" spans="1:7">
      <c r="A20" s="23"/>
      <c r="B20" s="24"/>
      <c r="C20" s="24"/>
      <c r="D20" s="24"/>
      <c r="E20" s="24"/>
      <c r="F20" s="24"/>
      <c r="G20" s="25"/>
    </row>
    <row r="21" spans="1:7">
      <c r="A21" s="7" t="s">
        <v>23</v>
      </c>
      <c r="B21" s="12"/>
      <c r="C21" s="12"/>
      <c r="D21" s="12"/>
      <c r="E21" s="12"/>
      <c r="F21" s="41">
        <f>F19</f>
        <v>11237.78</v>
      </c>
      <c r="G21" s="42">
        <f>G19</f>
        <v>82.21662947653364</v>
      </c>
    </row>
    <row r="22" spans="1:7">
      <c r="A22" s="3"/>
      <c r="B22" s="3"/>
      <c r="C22" s="3"/>
      <c r="D22" s="3"/>
      <c r="E22" s="3"/>
    </row>
    <row r="23" spans="1:7" ht="33.75" customHeight="1">
      <c r="A23" s="18" t="s">
        <v>34</v>
      </c>
      <c r="B23" s="19"/>
      <c r="C23" s="19"/>
      <c r="D23" s="19"/>
      <c r="E23" s="19"/>
      <c r="F23" s="20"/>
      <c r="G23" s="36">
        <f>G5+D8-F19</f>
        <v>1040.0699999999997</v>
      </c>
    </row>
    <row r="24" spans="1:7" ht="81" customHeight="1">
      <c r="A24" s="3"/>
      <c r="B24" s="3"/>
      <c r="C24" s="3"/>
      <c r="D24" s="3"/>
      <c r="E24" s="3"/>
    </row>
    <row r="25" spans="1:7">
      <c r="A25" s="3"/>
      <c r="B25" s="3"/>
      <c r="C25" s="3"/>
      <c r="D25" s="3"/>
      <c r="E25" s="3"/>
    </row>
    <row r="26" spans="1:7">
      <c r="A26" s="3"/>
      <c r="B26" s="3"/>
      <c r="C26" s="3"/>
      <c r="D26" s="3"/>
      <c r="E26" s="3"/>
    </row>
    <row r="27" spans="1:7">
      <c r="A27" s="3"/>
      <c r="B27" s="3"/>
      <c r="C27" s="3"/>
      <c r="D27" s="3"/>
      <c r="E27" s="3"/>
    </row>
    <row r="28" spans="1:7">
      <c r="A28" s="3"/>
      <c r="B28" s="3"/>
      <c r="C28" s="3"/>
      <c r="D28" s="3"/>
      <c r="E28" s="3"/>
    </row>
    <row r="29" spans="1:7">
      <c r="A29" s="3"/>
      <c r="B29" s="3"/>
      <c r="C29" s="3"/>
      <c r="D29" s="3"/>
      <c r="E29" s="3"/>
    </row>
    <row r="30" spans="1:7">
      <c r="A30" s="3"/>
      <c r="B30" s="3"/>
      <c r="C30" s="3"/>
      <c r="D30" s="3"/>
      <c r="E30" s="3"/>
    </row>
    <row r="31" spans="1:7">
      <c r="A31" s="3"/>
      <c r="B31" s="3"/>
      <c r="C31" s="3"/>
      <c r="D31" s="3"/>
      <c r="E31" s="3"/>
    </row>
    <row r="32" spans="1:7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  <row r="35" spans="1:5">
      <c r="A35" s="3"/>
      <c r="B35" s="3"/>
      <c r="C35" s="3"/>
      <c r="D35" s="3"/>
      <c r="E35" s="3"/>
    </row>
    <row r="36" spans="1:5">
      <c r="A36" s="3"/>
      <c r="B36" s="3"/>
      <c r="C36" s="3"/>
      <c r="D36" s="3"/>
      <c r="E36" s="3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3"/>
      <c r="C40" s="3"/>
      <c r="D40" s="3"/>
      <c r="E40" s="3"/>
    </row>
    <row r="41" spans="1:5">
      <c r="A41" s="3"/>
      <c r="B41" s="3"/>
      <c r="C41" s="3"/>
      <c r="D41" s="3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  <row r="48" spans="1:5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</sheetData>
  <mergeCells count="13">
    <mergeCell ref="A23:F23"/>
    <mergeCell ref="G17:G18"/>
    <mergeCell ref="A20:G20"/>
    <mergeCell ref="A3:E3"/>
    <mergeCell ref="A1:E1"/>
    <mergeCell ref="A2:E2"/>
    <mergeCell ref="A6:F6"/>
    <mergeCell ref="A15:F15"/>
    <mergeCell ref="A17:D17"/>
    <mergeCell ref="E17:E18"/>
    <mergeCell ref="F17:F18"/>
    <mergeCell ref="F4:G4"/>
    <mergeCell ref="A5:F5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Мясников А.Д.</cp:lastModifiedBy>
  <cp:lastPrinted>2015-04-29T06:20:16Z</cp:lastPrinted>
  <dcterms:created xsi:type="dcterms:W3CDTF">2013-06-25T10:52:42Z</dcterms:created>
  <dcterms:modified xsi:type="dcterms:W3CDTF">2015-10-12T05:28:13Z</dcterms:modified>
</cp:coreProperties>
</file>